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5" windowWidth="19320" windowHeight="10785"/>
  </bookViews>
  <sheets>
    <sheet name="直属单位总" sheetId="14" r:id="rId1"/>
    <sheet name="Sheet1" sheetId="15" r:id="rId2"/>
  </sheets>
  <definedNames>
    <definedName name="_xlnm.Print_Titles" localSheetId="0">直属单位总!$1:$3</definedName>
  </definedNames>
  <calcPr calcId="125725"/>
</workbook>
</file>

<file path=xl/calcChain.xml><?xml version="1.0" encoding="utf-8"?>
<calcChain xmlns="http://schemas.openxmlformats.org/spreadsheetml/2006/main">
  <c r="E75" i="14"/>
  <c r="E70"/>
  <c r="E66"/>
  <c r="E62"/>
  <c r="E57"/>
  <c r="E54"/>
  <c r="E49"/>
  <c r="E32"/>
  <c r="E22"/>
  <c r="E14"/>
  <c r="E76" l="1"/>
</calcChain>
</file>

<file path=xl/sharedStrings.xml><?xml version="1.0" encoding="utf-8"?>
<sst xmlns="http://schemas.openxmlformats.org/spreadsheetml/2006/main" count="279" uniqueCount="73">
  <si>
    <t>需求专业</t>
  </si>
  <si>
    <t>需求人数</t>
    <phoneticPr fontId="1" type="noConversion"/>
  </si>
  <si>
    <t>专业（岗位）要求</t>
    <phoneticPr fontId="1" type="noConversion"/>
  </si>
  <si>
    <t>备注</t>
    <phoneticPr fontId="1" type="noConversion"/>
  </si>
  <si>
    <t>会计、会计学、财务管理、财务会计</t>
  </si>
  <si>
    <t>测绘工程、测量工程</t>
  </si>
  <si>
    <t>小计</t>
  </si>
  <si>
    <t>拟聘岗位</t>
    <phoneticPr fontId="1" type="noConversion"/>
  </si>
  <si>
    <t>岗位类别</t>
    <phoneticPr fontId="1" type="noConversion"/>
  </si>
  <si>
    <t>岗位名称</t>
    <phoneticPr fontId="1" type="noConversion"/>
  </si>
  <si>
    <t>小计</t>
    <phoneticPr fontId="1" type="noConversion"/>
  </si>
  <si>
    <t>小计</t>
    <phoneticPr fontId="3" type="noConversion"/>
  </si>
  <si>
    <t>合计</t>
    <phoneticPr fontId="1" type="noConversion"/>
  </si>
  <si>
    <t>管理</t>
  </si>
  <si>
    <t>局机关行政管理岗位</t>
  </si>
  <si>
    <t>汉语言文学、文秘、新闻学、哲学、政治学、思想政治教育、公共管理、行政管理、公共事业管理、公共关系学、劳动与社会保障、人力资源管理</t>
  </si>
  <si>
    <t>35周岁及以下；全日制普通高校大学及以上学历，学士及以上学位。</t>
  </si>
  <si>
    <t>专技</t>
  </si>
  <si>
    <t>局机关航道航标专业技术岗位</t>
  </si>
  <si>
    <t>港口航道与海岸工程、水利水电工程、水文与水资源工程、海事管理、航海技术</t>
  </si>
  <si>
    <t>局机关信息化专业技术岗位</t>
  </si>
  <si>
    <t>计算机科学与技术、计算机软件工程、计算机网络工程、计算机数据库、通信工程、计算机系统维护、计算机信息管理</t>
  </si>
  <si>
    <t>基层分局行政管理岗位</t>
  </si>
  <si>
    <t>基层分局航道行政管理岗位</t>
  </si>
  <si>
    <t>法学（法律）、海事管理</t>
  </si>
  <si>
    <t>基层分局财务管理岗位</t>
  </si>
  <si>
    <t>35周岁及以下；全日制普通高校大学及以上学历，学士及以上学位；具有会计从业资格证。</t>
  </si>
  <si>
    <t>基层分局信息化专业技术岗位</t>
  </si>
  <si>
    <t>直属测绘处测绘工程专业技术岗位</t>
  </si>
  <si>
    <t>35周岁及以下；大专及以上学历。此岗位适宜男性(长期在野外工作)。</t>
  </si>
  <si>
    <t>基层分局航道航标专业技术岗位</t>
  </si>
  <si>
    <t>港口航道与海岸工程、工程造价、水利水电工程、水文与水资源工程、海事管理、航海技术</t>
  </si>
  <si>
    <t>35周岁及以下；大专及以上学历。</t>
  </si>
  <si>
    <t>基层分局航道航标管理岗位</t>
  </si>
  <si>
    <t>海事管理、港口工程技术、工程造价、航海技术、港口与航运管理、航道工程技术、港口航道与海岸工程、水利水电工程</t>
  </si>
  <si>
    <t>局机关航道设备专业技术岗位</t>
  </si>
  <si>
    <t>轮机工程、轮机工程技术、轮机管理、船舶电子电气工程、电子信息工程</t>
  </si>
  <si>
    <t>局机关航道行政管理岗位</t>
  </si>
  <si>
    <t>局机关财务专业技术岗位</t>
  </si>
  <si>
    <t>直属航道疏浚处航道航标专业技术岗位</t>
  </si>
  <si>
    <t>35周岁及以下；全日制普通高校大学及以上学历，学士及以上学位</t>
  </si>
  <si>
    <t>直属测绘处航道航标专业技术岗位</t>
  </si>
  <si>
    <t>基层分局财务专业技术岗位</t>
  </si>
  <si>
    <t>35周岁及以下；大专及以上学历；具有会计从业资格证。</t>
  </si>
  <si>
    <t>计算机科学与技术，计算机软件工程，计算机网络工程，计算机数据库、通信工程、计算机系统维护、计算机信息管理</t>
  </si>
  <si>
    <t>35周岁及以下；全日制普通高校大学及以上学历、学士及以上学位。</t>
  </si>
  <si>
    <t>35周岁及以下；全日制普通高校大学及以上学历、学士及以上学位；具有会计从业资格证。</t>
  </si>
  <si>
    <t>基层分局船体专业技术岗位</t>
  </si>
  <si>
    <t>船舶与海洋工程</t>
  </si>
  <si>
    <t>基层分局轮机专业技术岗位</t>
  </si>
  <si>
    <t>轮机工程</t>
  </si>
  <si>
    <t>局机关财务管理岗位</t>
  </si>
  <si>
    <t>局机关船体专业技术岗位</t>
  </si>
  <si>
    <t>基层分局电气专业技术岗位</t>
  </si>
  <si>
    <t>电气工程及其自动化、工业电气自动化、船舶电子电气工程</t>
  </si>
  <si>
    <t>局机关轮机专业技术岗位</t>
  </si>
  <si>
    <t>拟聘单位</t>
    <phoneticPr fontId="1" type="noConversion"/>
  </si>
  <si>
    <t>南宁航道管理局</t>
    <phoneticPr fontId="1" type="noConversion"/>
  </si>
  <si>
    <t>柳州航道管理局</t>
    <phoneticPr fontId="1" type="noConversion"/>
  </si>
  <si>
    <t>桂林航道管理局</t>
    <phoneticPr fontId="1" type="noConversion"/>
  </si>
  <si>
    <t>梧州航道管理局</t>
    <phoneticPr fontId="1" type="noConversion"/>
  </si>
  <si>
    <t>南宁船舶检验局</t>
    <phoneticPr fontId="1" type="noConversion"/>
  </si>
  <si>
    <t>柳州船舶检验局</t>
    <phoneticPr fontId="1" type="noConversion"/>
  </si>
  <si>
    <t>桂林船舶检验局</t>
    <phoneticPr fontId="1" type="noConversion"/>
  </si>
  <si>
    <t>梧州船舶检验局</t>
    <phoneticPr fontId="1" type="noConversion"/>
  </si>
  <si>
    <t>贵港船舶检验局</t>
    <phoneticPr fontId="1" type="noConversion"/>
  </si>
  <si>
    <t>北海船舶检验局</t>
    <phoneticPr fontId="1" type="noConversion"/>
  </si>
  <si>
    <t>自治区北部湾港口管理局直属航道、船检单位
2016年公开招聘工作人员计划表</t>
    <phoneticPr fontId="1" type="noConversion"/>
  </si>
  <si>
    <t>直属航道疏浚处航道设备专业技术岗位</t>
  </si>
  <si>
    <t>直属测绘处航道设备专业技术岗位</t>
  </si>
  <si>
    <t>基层分局航道设备专业技术岗位</t>
  </si>
  <si>
    <t>35周岁及以下；全日制普通高校大专及以上学历。此岗位适宜男性(长期在野外工作)。</t>
  </si>
  <si>
    <t>说明：本表中拟聘岗位的专业设置参照《广西壮族自治区公务员考试专业分类指导目录（2015年版）》、教育部《普通高等学校本科专业目录（2012年）》以及《普通高等学校高职高专教育指导性专业目录
（试行）》执行。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</si>
</sst>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新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8"/>
  <sheetViews>
    <sheetView tabSelected="1" topLeftCell="A58" workbookViewId="0">
      <selection activeCell="D73" sqref="D73"/>
    </sheetView>
  </sheetViews>
  <sheetFormatPr defaultRowHeight="5.65" customHeight="1"/>
  <cols>
    <col min="1" max="1" width="9.625" style="5" customWidth="1"/>
    <col min="2" max="2" width="5.875" customWidth="1"/>
    <col min="3" max="3" width="9" customWidth="1"/>
    <col min="4" max="4" width="30.125" customWidth="1"/>
    <col min="5" max="5" width="5.125" style="2" customWidth="1"/>
    <col min="6" max="6" width="27.125" customWidth="1"/>
    <col min="7" max="7" width="3.875" customWidth="1"/>
  </cols>
  <sheetData>
    <row r="1" spans="1:7" ht="54" customHeight="1">
      <c r="A1" s="18" t="s">
        <v>67</v>
      </c>
      <c r="B1" s="19"/>
      <c r="C1" s="19"/>
      <c r="D1" s="19"/>
      <c r="E1" s="19"/>
      <c r="F1" s="19"/>
      <c r="G1" s="19"/>
    </row>
    <row r="2" spans="1:7" ht="19.5" customHeight="1">
      <c r="A2" s="22" t="s">
        <v>56</v>
      </c>
      <c r="B2" s="21" t="s">
        <v>7</v>
      </c>
      <c r="C2" s="21"/>
      <c r="D2" s="21" t="s">
        <v>0</v>
      </c>
      <c r="E2" s="21" t="s">
        <v>1</v>
      </c>
      <c r="F2" s="21" t="s">
        <v>2</v>
      </c>
      <c r="G2" s="21" t="s">
        <v>3</v>
      </c>
    </row>
    <row r="3" spans="1:7" ht="27" customHeight="1">
      <c r="A3" s="23"/>
      <c r="B3" s="6" t="s">
        <v>8</v>
      </c>
      <c r="C3" s="6" t="s">
        <v>9</v>
      </c>
      <c r="D3" s="21"/>
      <c r="E3" s="21"/>
      <c r="F3" s="21"/>
      <c r="G3" s="21"/>
    </row>
    <row r="4" spans="1:7" s="1" customFormat="1" ht="50.25" customHeight="1">
      <c r="A4" s="17" t="s">
        <v>57</v>
      </c>
      <c r="B4" s="7" t="s">
        <v>13</v>
      </c>
      <c r="C4" s="7" t="s">
        <v>14</v>
      </c>
      <c r="D4" s="8" t="s">
        <v>15</v>
      </c>
      <c r="E4" s="7">
        <v>1</v>
      </c>
      <c r="F4" s="8" t="s">
        <v>16</v>
      </c>
      <c r="G4" s="8"/>
    </row>
    <row r="5" spans="1:7" s="1" customFormat="1" ht="36.75" customHeight="1">
      <c r="A5" s="17"/>
      <c r="B5" s="7" t="s">
        <v>17</v>
      </c>
      <c r="C5" s="7" t="s">
        <v>18</v>
      </c>
      <c r="D5" s="8" t="s">
        <v>19</v>
      </c>
      <c r="E5" s="7">
        <v>2</v>
      </c>
      <c r="F5" s="8" t="s">
        <v>16</v>
      </c>
      <c r="G5" s="8"/>
    </row>
    <row r="6" spans="1:7" s="1" customFormat="1" ht="44.25" customHeight="1">
      <c r="A6" s="17"/>
      <c r="B6" s="7" t="s">
        <v>17</v>
      </c>
      <c r="C6" s="7" t="s">
        <v>20</v>
      </c>
      <c r="D6" s="8" t="s">
        <v>21</v>
      </c>
      <c r="E6" s="7">
        <v>1</v>
      </c>
      <c r="F6" s="8" t="s">
        <v>16</v>
      </c>
      <c r="G6" s="8"/>
    </row>
    <row r="7" spans="1:7" s="1" customFormat="1" ht="54.75" customHeight="1">
      <c r="A7" s="17"/>
      <c r="B7" s="7" t="s">
        <v>13</v>
      </c>
      <c r="C7" s="7" t="s">
        <v>22</v>
      </c>
      <c r="D7" s="8" t="s">
        <v>15</v>
      </c>
      <c r="E7" s="7">
        <v>3</v>
      </c>
      <c r="F7" s="8" t="s">
        <v>16</v>
      </c>
      <c r="G7" s="8"/>
    </row>
    <row r="8" spans="1:7" s="1" customFormat="1" ht="39" customHeight="1">
      <c r="A8" s="17"/>
      <c r="B8" s="7" t="s">
        <v>13</v>
      </c>
      <c r="C8" s="7" t="s">
        <v>23</v>
      </c>
      <c r="D8" s="8" t="s">
        <v>24</v>
      </c>
      <c r="E8" s="7">
        <v>2</v>
      </c>
      <c r="F8" s="8" t="s">
        <v>16</v>
      </c>
      <c r="G8" s="8"/>
    </row>
    <row r="9" spans="1:7" s="1" customFormat="1" ht="42.95" customHeight="1">
      <c r="A9" s="17"/>
      <c r="B9" s="7" t="s">
        <v>13</v>
      </c>
      <c r="C9" s="7" t="s">
        <v>25</v>
      </c>
      <c r="D9" s="8" t="s">
        <v>4</v>
      </c>
      <c r="E9" s="7">
        <v>2</v>
      </c>
      <c r="F9" s="8" t="s">
        <v>26</v>
      </c>
      <c r="G9" s="8"/>
    </row>
    <row r="10" spans="1:7" s="1" customFormat="1" ht="45.75" customHeight="1">
      <c r="A10" s="17"/>
      <c r="B10" s="7" t="s">
        <v>17</v>
      </c>
      <c r="C10" s="7" t="s">
        <v>27</v>
      </c>
      <c r="D10" s="8" t="s">
        <v>21</v>
      </c>
      <c r="E10" s="7">
        <v>2</v>
      </c>
      <c r="F10" s="8" t="s">
        <v>16</v>
      </c>
      <c r="G10" s="8"/>
    </row>
    <row r="11" spans="1:7" s="1" customFormat="1" ht="45" customHeight="1">
      <c r="A11" s="17"/>
      <c r="B11" s="7" t="s">
        <v>17</v>
      </c>
      <c r="C11" s="7" t="s">
        <v>28</v>
      </c>
      <c r="D11" s="8" t="s">
        <v>5</v>
      </c>
      <c r="E11" s="7">
        <v>2</v>
      </c>
      <c r="F11" s="8" t="s">
        <v>29</v>
      </c>
      <c r="G11" s="8"/>
    </row>
    <row r="12" spans="1:7" s="1" customFormat="1" ht="39" customHeight="1">
      <c r="A12" s="17"/>
      <c r="B12" s="7" t="s">
        <v>17</v>
      </c>
      <c r="C12" s="7" t="s">
        <v>30</v>
      </c>
      <c r="D12" s="8" t="s">
        <v>31</v>
      </c>
      <c r="E12" s="7">
        <v>1</v>
      </c>
      <c r="F12" s="8" t="s">
        <v>32</v>
      </c>
      <c r="G12" s="8"/>
    </row>
    <row r="13" spans="1:7" s="1" customFormat="1" ht="43.5" customHeight="1">
      <c r="A13" s="17"/>
      <c r="B13" s="7" t="s">
        <v>13</v>
      </c>
      <c r="C13" s="7" t="s">
        <v>33</v>
      </c>
      <c r="D13" s="8" t="s">
        <v>34</v>
      </c>
      <c r="E13" s="7">
        <v>7</v>
      </c>
      <c r="F13" s="8" t="s">
        <v>32</v>
      </c>
      <c r="G13" s="8"/>
    </row>
    <row r="14" spans="1:7" ht="25.5" customHeight="1">
      <c r="A14" s="20" t="s">
        <v>10</v>
      </c>
      <c r="B14" s="20"/>
      <c r="C14" s="20"/>
      <c r="D14" s="20"/>
      <c r="E14" s="9">
        <f>SUM(E4:E13)</f>
        <v>23</v>
      </c>
      <c r="F14" s="10"/>
      <c r="G14" s="10"/>
    </row>
    <row r="15" spans="1:7" ht="52.5" customHeight="1">
      <c r="A15" s="17" t="s">
        <v>58</v>
      </c>
      <c r="B15" s="7" t="s">
        <v>13</v>
      </c>
      <c r="C15" s="7" t="s">
        <v>14</v>
      </c>
      <c r="D15" s="8" t="s">
        <v>15</v>
      </c>
      <c r="E15" s="7">
        <v>2</v>
      </c>
      <c r="F15" s="8" t="s">
        <v>16</v>
      </c>
      <c r="G15" s="8"/>
    </row>
    <row r="16" spans="1:7" ht="41.25" customHeight="1">
      <c r="A16" s="17"/>
      <c r="B16" s="7" t="s">
        <v>13</v>
      </c>
      <c r="C16" s="7" t="s">
        <v>37</v>
      </c>
      <c r="D16" s="8" t="s">
        <v>24</v>
      </c>
      <c r="E16" s="7">
        <v>1</v>
      </c>
      <c r="F16" s="8" t="s">
        <v>16</v>
      </c>
      <c r="G16" s="8"/>
    </row>
    <row r="17" spans="1:7" ht="45.75" customHeight="1">
      <c r="A17" s="17"/>
      <c r="B17" s="7" t="s">
        <v>17</v>
      </c>
      <c r="C17" s="7" t="s">
        <v>18</v>
      </c>
      <c r="D17" s="8" t="s">
        <v>19</v>
      </c>
      <c r="E17" s="7">
        <v>4</v>
      </c>
      <c r="F17" s="8" t="s">
        <v>16</v>
      </c>
      <c r="G17" s="8"/>
    </row>
    <row r="18" spans="1:7" ht="40.5" customHeight="1">
      <c r="A18" s="17"/>
      <c r="B18" s="7" t="s">
        <v>17</v>
      </c>
      <c r="C18" s="7" t="s">
        <v>35</v>
      </c>
      <c r="D18" s="8" t="s">
        <v>36</v>
      </c>
      <c r="E18" s="7">
        <v>1</v>
      </c>
      <c r="F18" s="8" t="s">
        <v>16</v>
      </c>
      <c r="G18" s="8"/>
    </row>
    <row r="19" spans="1:7" ht="51" customHeight="1">
      <c r="A19" s="17"/>
      <c r="B19" s="7" t="s">
        <v>13</v>
      </c>
      <c r="C19" s="7" t="s">
        <v>22</v>
      </c>
      <c r="D19" s="8" t="s">
        <v>15</v>
      </c>
      <c r="E19" s="7">
        <v>1</v>
      </c>
      <c r="F19" s="8" t="s">
        <v>16</v>
      </c>
      <c r="G19" s="8"/>
    </row>
    <row r="20" spans="1:7" ht="53.25" customHeight="1">
      <c r="A20" s="17"/>
      <c r="B20" s="7" t="s">
        <v>17</v>
      </c>
      <c r="C20" s="7" t="s">
        <v>39</v>
      </c>
      <c r="D20" s="8" t="s">
        <v>31</v>
      </c>
      <c r="E20" s="7">
        <v>1</v>
      </c>
      <c r="F20" s="8" t="s">
        <v>32</v>
      </c>
      <c r="G20" s="8"/>
    </row>
    <row r="21" spans="1:7" ht="46.5" customHeight="1">
      <c r="A21" s="17"/>
      <c r="B21" s="7" t="s">
        <v>17</v>
      </c>
      <c r="C21" s="7" t="s">
        <v>28</v>
      </c>
      <c r="D21" s="8" t="s">
        <v>5</v>
      </c>
      <c r="E21" s="7">
        <v>2</v>
      </c>
      <c r="F21" s="8" t="s">
        <v>29</v>
      </c>
      <c r="G21" s="8"/>
    </row>
    <row r="22" spans="1:7" ht="18.75" customHeight="1">
      <c r="A22" s="17" t="s">
        <v>11</v>
      </c>
      <c r="B22" s="17"/>
      <c r="C22" s="17"/>
      <c r="D22" s="17"/>
      <c r="E22" s="11">
        <f>SUM(E15:E21)</f>
        <v>12</v>
      </c>
      <c r="F22" s="12"/>
      <c r="G22" s="12"/>
    </row>
    <row r="23" spans="1:7" ht="56.25" customHeight="1">
      <c r="A23" s="17" t="s">
        <v>59</v>
      </c>
      <c r="B23" s="7" t="s">
        <v>13</v>
      </c>
      <c r="C23" s="7" t="s">
        <v>14</v>
      </c>
      <c r="D23" s="8" t="s">
        <v>15</v>
      </c>
      <c r="E23" s="7">
        <v>1</v>
      </c>
      <c r="F23" s="8" t="s">
        <v>16</v>
      </c>
      <c r="G23" s="8"/>
    </row>
    <row r="24" spans="1:7" ht="47.25" customHeight="1">
      <c r="A24" s="17"/>
      <c r="B24" s="7" t="s">
        <v>13</v>
      </c>
      <c r="C24" s="7" t="s">
        <v>37</v>
      </c>
      <c r="D24" s="8" t="s">
        <v>24</v>
      </c>
      <c r="E24" s="7">
        <v>2</v>
      </c>
      <c r="F24" s="8" t="s">
        <v>16</v>
      </c>
      <c r="G24" s="8"/>
    </row>
    <row r="25" spans="1:7" ht="45" customHeight="1">
      <c r="A25" s="17"/>
      <c r="B25" s="7" t="s">
        <v>17</v>
      </c>
      <c r="C25" s="7" t="s">
        <v>18</v>
      </c>
      <c r="D25" s="8" t="s">
        <v>19</v>
      </c>
      <c r="E25" s="7">
        <v>5</v>
      </c>
      <c r="F25" s="8" t="s">
        <v>16</v>
      </c>
      <c r="G25" s="8"/>
    </row>
    <row r="26" spans="1:7" ht="49.5" customHeight="1">
      <c r="A26" s="17"/>
      <c r="B26" s="7" t="s">
        <v>17</v>
      </c>
      <c r="C26" s="7" t="s">
        <v>38</v>
      </c>
      <c r="D26" s="8" t="s">
        <v>4</v>
      </c>
      <c r="E26" s="7">
        <v>2</v>
      </c>
      <c r="F26" s="8" t="s">
        <v>26</v>
      </c>
      <c r="G26" s="8"/>
    </row>
    <row r="27" spans="1:7" ht="48" customHeight="1">
      <c r="A27" s="17"/>
      <c r="B27" s="7" t="s">
        <v>17</v>
      </c>
      <c r="C27" s="7" t="s">
        <v>20</v>
      </c>
      <c r="D27" s="8" t="s">
        <v>21</v>
      </c>
      <c r="E27" s="7">
        <v>2</v>
      </c>
      <c r="F27" s="8" t="s">
        <v>16</v>
      </c>
      <c r="G27" s="8"/>
    </row>
    <row r="28" spans="1:7" ht="47.25" customHeight="1">
      <c r="A28" s="17"/>
      <c r="B28" s="7" t="s">
        <v>17</v>
      </c>
      <c r="C28" s="7" t="s">
        <v>39</v>
      </c>
      <c r="D28" s="8" t="s">
        <v>31</v>
      </c>
      <c r="E28" s="7">
        <v>6</v>
      </c>
      <c r="F28" s="8" t="s">
        <v>32</v>
      </c>
      <c r="G28" s="8"/>
    </row>
    <row r="29" spans="1:7" ht="45" customHeight="1">
      <c r="A29" s="17"/>
      <c r="B29" s="7" t="s">
        <v>17</v>
      </c>
      <c r="C29" s="7" t="s">
        <v>28</v>
      </c>
      <c r="D29" s="8" t="s">
        <v>5</v>
      </c>
      <c r="E29" s="7">
        <v>3</v>
      </c>
      <c r="F29" s="8" t="s">
        <v>29</v>
      </c>
      <c r="G29" s="8"/>
    </row>
    <row r="30" spans="1:7" ht="42" customHeight="1">
      <c r="A30" s="17"/>
      <c r="B30" s="7" t="s">
        <v>13</v>
      </c>
      <c r="C30" s="7" t="s">
        <v>33</v>
      </c>
      <c r="D30" s="8" t="s">
        <v>34</v>
      </c>
      <c r="E30" s="7">
        <v>1</v>
      </c>
      <c r="F30" s="8" t="s">
        <v>32</v>
      </c>
      <c r="G30" s="8"/>
    </row>
    <row r="31" spans="1:7" ht="42" customHeight="1">
      <c r="A31" s="17"/>
      <c r="B31" s="7" t="s">
        <v>17</v>
      </c>
      <c r="C31" s="7" t="s">
        <v>30</v>
      </c>
      <c r="D31" s="8" t="s">
        <v>31</v>
      </c>
      <c r="E31" s="7">
        <v>1</v>
      </c>
      <c r="F31" s="8" t="s">
        <v>32</v>
      </c>
      <c r="G31" s="8"/>
    </row>
    <row r="32" spans="1:7" ht="18" customHeight="1">
      <c r="A32" s="17" t="s">
        <v>11</v>
      </c>
      <c r="B32" s="17"/>
      <c r="C32" s="17"/>
      <c r="D32" s="17"/>
      <c r="E32" s="11">
        <f>SUM(E23:E31)</f>
        <v>23</v>
      </c>
      <c r="F32" s="12"/>
      <c r="G32" s="12"/>
    </row>
    <row r="33" spans="1:7" ht="54.75" customHeight="1">
      <c r="A33" s="17" t="s">
        <v>60</v>
      </c>
      <c r="B33" s="7" t="s">
        <v>13</v>
      </c>
      <c r="C33" s="7" t="s">
        <v>14</v>
      </c>
      <c r="D33" s="8" t="s">
        <v>15</v>
      </c>
      <c r="E33" s="7">
        <v>3</v>
      </c>
      <c r="F33" s="8" t="s">
        <v>16</v>
      </c>
      <c r="G33" s="8"/>
    </row>
    <row r="34" spans="1:7" ht="45" customHeight="1">
      <c r="A34" s="17"/>
      <c r="B34" s="7" t="s">
        <v>13</v>
      </c>
      <c r="C34" s="7" t="s">
        <v>37</v>
      </c>
      <c r="D34" s="8" t="s">
        <v>24</v>
      </c>
      <c r="E34" s="7">
        <v>3</v>
      </c>
      <c r="F34" s="8" t="s">
        <v>16</v>
      </c>
      <c r="G34" s="8"/>
    </row>
    <row r="35" spans="1:7" ht="46.5" customHeight="1">
      <c r="A35" s="17"/>
      <c r="B35" s="7" t="s">
        <v>17</v>
      </c>
      <c r="C35" s="7" t="s">
        <v>18</v>
      </c>
      <c r="D35" s="8" t="s">
        <v>19</v>
      </c>
      <c r="E35" s="7">
        <v>2</v>
      </c>
      <c r="F35" s="8" t="s">
        <v>16</v>
      </c>
      <c r="G35" s="8"/>
    </row>
    <row r="36" spans="1:7" ht="48.75" customHeight="1">
      <c r="A36" s="17"/>
      <c r="B36" s="7" t="s">
        <v>17</v>
      </c>
      <c r="C36" s="7" t="s">
        <v>35</v>
      </c>
      <c r="D36" s="8" t="s">
        <v>36</v>
      </c>
      <c r="E36" s="7">
        <v>1</v>
      </c>
      <c r="F36" s="8" t="s">
        <v>16</v>
      </c>
      <c r="G36" s="8"/>
    </row>
    <row r="37" spans="1:7" ht="45" customHeight="1">
      <c r="A37" s="17"/>
      <c r="B37" s="7" t="s">
        <v>17</v>
      </c>
      <c r="C37" s="7" t="s">
        <v>20</v>
      </c>
      <c r="D37" s="8" t="s">
        <v>21</v>
      </c>
      <c r="E37" s="7">
        <v>1</v>
      </c>
      <c r="F37" s="8" t="s">
        <v>40</v>
      </c>
      <c r="G37" s="8"/>
    </row>
    <row r="38" spans="1:7" ht="53.25" customHeight="1">
      <c r="A38" s="17"/>
      <c r="B38" s="7" t="s">
        <v>17</v>
      </c>
      <c r="C38" s="7" t="s">
        <v>39</v>
      </c>
      <c r="D38" s="8" t="s">
        <v>34</v>
      </c>
      <c r="E38" s="7">
        <v>2</v>
      </c>
      <c r="F38" s="8" t="s">
        <v>32</v>
      </c>
      <c r="G38" s="8"/>
    </row>
    <row r="39" spans="1:7" ht="51.75" customHeight="1">
      <c r="A39" s="17"/>
      <c r="B39" s="7" t="s">
        <v>17</v>
      </c>
      <c r="C39" s="7" t="s">
        <v>68</v>
      </c>
      <c r="D39" s="8" t="s">
        <v>36</v>
      </c>
      <c r="E39" s="7">
        <v>2</v>
      </c>
      <c r="F39" s="8" t="s">
        <v>32</v>
      </c>
      <c r="G39" s="8"/>
    </row>
    <row r="40" spans="1:7" ht="47.25" customHeight="1">
      <c r="A40" s="17"/>
      <c r="B40" s="7" t="s">
        <v>17</v>
      </c>
      <c r="C40" s="7" t="s">
        <v>41</v>
      </c>
      <c r="D40" s="8" t="s">
        <v>34</v>
      </c>
      <c r="E40" s="7">
        <v>1</v>
      </c>
      <c r="F40" s="8" t="s">
        <v>32</v>
      </c>
      <c r="G40" s="8"/>
    </row>
    <row r="41" spans="1:7" ht="42" customHeight="1">
      <c r="A41" s="17"/>
      <c r="B41" s="7" t="s">
        <v>17</v>
      </c>
      <c r="C41" s="7" t="s">
        <v>28</v>
      </c>
      <c r="D41" s="8" t="s">
        <v>5</v>
      </c>
      <c r="E41" s="7">
        <v>1</v>
      </c>
      <c r="F41" s="8" t="s">
        <v>29</v>
      </c>
      <c r="G41" s="8"/>
    </row>
    <row r="42" spans="1:7" ht="42.75" customHeight="1">
      <c r="A42" s="17"/>
      <c r="B42" s="7" t="s">
        <v>17</v>
      </c>
      <c r="C42" s="7" t="s">
        <v>69</v>
      </c>
      <c r="D42" s="8" t="s">
        <v>36</v>
      </c>
      <c r="E42" s="7">
        <v>1</v>
      </c>
      <c r="F42" s="8" t="s">
        <v>32</v>
      </c>
      <c r="G42" s="8"/>
    </row>
    <row r="43" spans="1:7" ht="55.5" customHeight="1">
      <c r="A43" s="17"/>
      <c r="B43" s="7" t="s">
        <v>13</v>
      </c>
      <c r="C43" s="7" t="s">
        <v>22</v>
      </c>
      <c r="D43" s="8" t="s">
        <v>15</v>
      </c>
      <c r="E43" s="7">
        <v>2</v>
      </c>
      <c r="F43" s="8" t="s">
        <v>32</v>
      </c>
      <c r="G43" s="8"/>
    </row>
    <row r="44" spans="1:7" ht="40.5" customHeight="1">
      <c r="A44" s="17"/>
      <c r="B44" s="7" t="s">
        <v>13</v>
      </c>
      <c r="C44" s="7" t="s">
        <v>23</v>
      </c>
      <c r="D44" s="8" t="s">
        <v>24</v>
      </c>
      <c r="E44" s="7">
        <v>3</v>
      </c>
      <c r="F44" s="8" t="s">
        <v>32</v>
      </c>
      <c r="G44" s="8"/>
    </row>
    <row r="45" spans="1:7" ht="39.75" customHeight="1">
      <c r="A45" s="17"/>
      <c r="B45" s="7" t="s">
        <v>17</v>
      </c>
      <c r="C45" s="7" t="s">
        <v>42</v>
      </c>
      <c r="D45" s="8" t="s">
        <v>4</v>
      </c>
      <c r="E45" s="7">
        <v>2</v>
      </c>
      <c r="F45" s="8" t="s">
        <v>43</v>
      </c>
      <c r="G45" s="8"/>
    </row>
    <row r="46" spans="1:7" ht="48" customHeight="1">
      <c r="A46" s="17"/>
      <c r="B46" s="7" t="s">
        <v>17</v>
      </c>
      <c r="C46" s="7" t="s">
        <v>27</v>
      </c>
      <c r="D46" s="8" t="s">
        <v>44</v>
      </c>
      <c r="E46" s="7">
        <v>3</v>
      </c>
      <c r="F46" s="8" t="s">
        <v>32</v>
      </c>
      <c r="G46" s="8"/>
    </row>
    <row r="47" spans="1:7" ht="47.25" customHeight="1">
      <c r="A47" s="17"/>
      <c r="B47" s="7" t="s">
        <v>17</v>
      </c>
      <c r="C47" s="7" t="s">
        <v>30</v>
      </c>
      <c r="D47" s="8" t="s">
        <v>34</v>
      </c>
      <c r="E47" s="7">
        <v>3</v>
      </c>
      <c r="F47" s="8" t="s">
        <v>32</v>
      </c>
      <c r="G47" s="8"/>
    </row>
    <row r="48" spans="1:7" ht="39.75" customHeight="1">
      <c r="A48" s="17"/>
      <c r="B48" s="7" t="s">
        <v>17</v>
      </c>
      <c r="C48" s="7" t="s">
        <v>70</v>
      </c>
      <c r="D48" s="8" t="s">
        <v>36</v>
      </c>
      <c r="E48" s="7">
        <v>2</v>
      </c>
      <c r="F48" s="8" t="s">
        <v>32</v>
      </c>
      <c r="G48" s="8"/>
    </row>
    <row r="49" spans="1:7" ht="18" customHeight="1">
      <c r="A49" s="17" t="s">
        <v>11</v>
      </c>
      <c r="B49" s="17"/>
      <c r="C49" s="17"/>
      <c r="D49" s="17"/>
      <c r="E49" s="11">
        <f>SUM(E33:E48)</f>
        <v>32</v>
      </c>
      <c r="F49" s="12"/>
      <c r="G49" s="12"/>
    </row>
    <row r="50" spans="1:7" ht="54.75" customHeight="1">
      <c r="A50" s="17" t="s">
        <v>61</v>
      </c>
      <c r="B50" s="7" t="s">
        <v>13</v>
      </c>
      <c r="C50" s="7" t="s">
        <v>14</v>
      </c>
      <c r="D50" s="8" t="s">
        <v>15</v>
      </c>
      <c r="E50" s="7">
        <v>1</v>
      </c>
      <c r="F50" s="8" t="s">
        <v>45</v>
      </c>
      <c r="G50" s="8"/>
    </row>
    <row r="51" spans="1:7" ht="46.5" customHeight="1">
      <c r="A51" s="17"/>
      <c r="B51" s="7" t="s">
        <v>17</v>
      </c>
      <c r="C51" s="7" t="s">
        <v>38</v>
      </c>
      <c r="D51" s="8" t="s">
        <v>4</v>
      </c>
      <c r="E51" s="7">
        <v>1</v>
      </c>
      <c r="F51" s="8" t="s">
        <v>46</v>
      </c>
      <c r="G51" s="8"/>
    </row>
    <row r="52" spans="1:7" ht="48.75" customHeight="1">
      <c r="A52" s="17"/>
      <c r="B52" s="7" t="s">
        <v>17</v>
      </c>
      <c r="C52" s="7" t="s">
        <v>47</v>
      </c>
      <c r="D52" s="8" t="s">
        <v>48</v>
      </c>
      <c r="E52" s="7">
        <v>2</v>
      </c>
      <c r="F52" s="8" t="s">
        <v>71</v>
      </c>
      <c r="G52" s="8"/>
    </row>
    <row r="53" spans="1:7" ht="48" customHeight="1">
      <c r="A53" s="17"/>
      <c r="B53" s="7" t="s">
        <v>17</v>
      </c>
      <c r="C53" s="7" t="s">
        <v>49</v>
      </c>
      <c r="D53" s="8" t="s">
        <v>50</v>
      </c>
      <c r="E53" s="7">
        <v>1</v>
      </c>
      <c r="F53" s="8" t="s">
        <v>71</v>
      </c>
      <c r="G53" s="8"/>
    </row>
    <row r="54" spans="1:7" ht="18.75" customHeight="1">
      <c r="A54" s="25" t="s">
        <v>11</v>
      </c>
      <c r="B54" s="25"/>
      <c r="C54" s="25"/>
      <c r="D54" s="25"/>
      <c r="E54" s="13">
        <f>SUM(E50:E53)</f>
        <v>5</v>
      </c>
      <c r="F54" s="14"/>
      <c r="G54" s="14"/>
    </row>
    <row r="55" spans="1:7" ht="45.75" customHeight="1">
      <c r="A55" s="17" t="s">
        <v>62</v>
      </c>
      <c r="B55" s="7" t="s">
        <v>17</v>
      </c>
      <c r="C55" s="7" t="s">
        <v>47</v>
      </c>
      <c r="D55" s="8" t="s">
        <v>48</v>
      </c>
      <c r="E55" s="7">
        <v>3</v>
      </c>
      <c r="F55" s="8" t="s">
        <v>71</v>
      </c>
      <c r="G55" s="8"/>
    </row>
    <row r="56" spans="1:7" ht="42" customHeight="1">
      <c r="A56" s="17"/>
      <c r="B56" s="7" t="s">
        <v>17</v>
      </c>
      <c r="C56" s="7" t="s">
        <v>49</v>
      </c>
      <c r="D56" s="8" t="s">
        <v>50</v>
      </c>
      <c r="E56" s="7">
        <v>1</v>
      </c>
      <c r="F56" s="8" t="s">
        <v>71</v>
      </c>
      <c r="G56" s="8"/>
    </row>
    <row r="57" spans="1:7" ht="19.5" customHeight="1">
      <c r="A57" s="17" t="s">
        <v>11</v>
      </c>
      <c r="B57" s="17"/>
      <c r="C57" s="17"/>
      <c r="D57" s="17"/>
      <c r="E57" s="11">
        <f>SUM(E55:E56)</f>
        <v>4</v>
      </c>
      <c r="F57" s="12"/>
      <c r="G57" s="12"/>
    </row>
    <row r="58" spans="1:7" ht="54" customHeight="1">
      <c r="A58" s="17" t="s">
        <v>63</v>
      </c>
      <c r="B58" s="7" t="s">
        <v>13</v>
      </c>
      <c r="C58" s="7" t="s">
        <v>14</v>
      </c>
      <c r="D58" s="8" t="s">
        <v>15</v>
      </c>
      <c r="E58" s="7">
        <v>2</v>
      </c>
      <c r="F58" s="8" t="s">
        <v>45</v>
      </c>
      <c r="G58" s="7"/>
    </row>
    <row r="59" spans="1:7" ht="44.25" customHeight="1">
      <c r="A59" s="17"/>
      <c r="B59" s="7" t="s">
        <v>13</v>
      </c>
      <c r="C59" s="7" t="s">
        <v>51</v>
      </c>
      <c r="D59" s="8" t="s">
        <v>4</v>
      </c>
      <c r="E59" s="7">
        <v>1</v>
      </c>
      <c r="F59" s="8" t="s">
        <v>46</v>
      </c>
      <c r="G59" s="7"/>
    </row>
    <row r="60" spans="1:7" ht="44.25" customHeight="1">
      <c r="A60" s="17"/>
      <c r="B60" s="7" t="s">
        <v>17</v>
      </c>
      <c r="C60" s="7" t="s">
        <v>38</v>
      </c>
      <c r="D60" s="8" t="s">
        <v>4</v>
      </c>
      <c r="E60" s="7">
        <v>1</v>
      </c>
      <c r="F60" s="8" t="s">
        <v>46</v>
      </c>
      <c r="G60" s="7"/>
    </row>
    <row r="61" spans="1:7" ht="37.5" customHeight="1">
      <c r="A61" s="17"/>
      <c r="B61" s="7" t="s">
        <v>17</v>
      </c>
      <c r="C61" s="7" t="s">
        <v>47</v>
      </c>
      <c r="D61" s="8" t="s">
        <v>48</v>
      </c>
      <c r="E61" s="7">
        <v>2</v>
      </c>
      <c r="F61" s="8" t="s">
        <v>71</v>
      </c>
      <c r="G61" s="7"/>
    </row>
    <row r="62" spans="1:7" ht="19.5" customHeight="1">
      <c r="A62" s="17" t="s">
        <v>11</v>
      </c>
      <c r="B62" s="17"/>
      <c r="C62" s="17"/>
      <c r="D62" s="17"/>
      <c r="E62" s="11">
        <f>SUM(E58:E61)</f>
        <v>6</v>
      </c>
      <c r="F62" s="12"/>
      <c r="G62" s="12"/>
    </row>
    <row r="63" spans="1:7" ht="46.5" customHeight="1">
      <c r="A63" s="17" t="s">
        <v>64</v>
      </c>
      <c r="B63" s="4" t="s">
        <v>17</v>
      </c>
      <c r="C63" s="4" t="s">
        <v>38</v>
      </c>
      <c r="D63" s="8" t="s">
        <v>4</v>
      </c>
      <c r="E63" s="7">
        <v>1</v>
      </c>
      <c r="F63" s="8" t="s">
        <v>26</v>
      </c>
      <c r="G63" s="7"/>
    </row>
    <row r="64" spans="1:7" ht="49.5" customHeight="1">
      <c r="A64" s="17"/>
      <c r="B64" s="4" t="s">
        <v>17</v>
      </c>
      <c r="C64" s="4" t="s">
        <v>20</v>
      </c>
      <c r="D64" s="8" t="s">
        <v>21</v>
      </c>
      <c r="E64" s="7">
        <v>1</v>
      </c>
      <c r="F64" s="3" t="s">
        <v>16</v>
      </c>
      <c r="G64" s="7"/>
    </row>
    <row r="65" spans="1:7" ht="45" customHeight="1">
      <c r="A65" s="17"/>
      <c r="B65" s="4" t="s">
        <v>17</v>
      </c>
      <c r="C65" s="4" t="s">
        <v>52</v>
      </c>
      <c r="D65" s="8" t="s">
        <v>48</v>
      </c>
      <c r="E65" s="7">
        <v>1</v>
      </c>
      <c r="F65" s="3" t="s">
        <v>16</v>
      </c>
      <c r="G65" s="7"/>
    </row>
    <row r="66" spans="1:7" ht="19.5" customHeight="1">
      <c r="A66" s="17" t="s">
        <v>6</v>
      </c>
      <c r="B66" s="17"/>
      <c r="C66" s="17"/>
      <c r="D66" s="17"/>
      <c r="E66" s="11">
        <f>SUM(E63:E65)</f>
        <v>3</v>
      </c>
      <c r="F66" s="12"/>
      <c r="G66" s="11"/>
    </row>
    <row r="67" spans="1:7" ht="45.75" customHeight="1">
      <c r="A67" s="17" t="s">
        <v>65</v>
      </c>
      <c r="B67" s="7" t="s">
        <v>17</v>
      </c>
      <c r="C67" s="7" t="s">
        <v>47</v>
      </c>
      <c r="D67" s="8" t="s">
        <v>48</v>
      </c>
      <c r="E67" s="7">
        <v>1</v>
      </c>
      <c r="F67" s="8" t="s">
        <v>71</v>
      </c>
      <c r="G67" s="8"/>
    </row>
    <row r="68" spans="1:7" ht="49.5" customHeight="1">
      <c r="A68" s="24"/>
      <c r="B68" s="7" t="s">
        <v>17</v>
      </c>
      <c r="C68" s="7" t="s">
        <v>53</v>
      </c>
      <c r="D68" s="8" t="s">
        <v>54</v>
      </c>
      <c r="E68" s="7">
        <v>1</v>
      </c>
      <c r="F68" s="8" t="s">
        <v>71</v>
      </c>
      <c r="G68" s="8"/>
    </row>
    <row r="69" spans="1:7" ht="48.75" customHeight="1">
      <c r="A69" s="24"/>
      <c r="B69" s="7" t="s">
        <v>17</v>
      </c>
      <c r="C69" s="7" t="s">
        <v>49</v>
      </c>
      <c r="D69" s="8" t="s">
        <v>50</v>
      </c>
      <c r="E69" s="7">
        <v>1</v>
      </c>
      <c r="F69" s="8" t="s">
        <v>71</v>
      </c>
      <c r="G69" s="8"/>
    </row>
    <row r="70" spans="1:7" ht="20.25" customHeight="1">
      <c r="A70" s="25" t="s">
        <v>11</v>
      </c>
      <c r="B70" s="25"/>
      <c r="C70" s="25"/>
      <c r="D70" s="25"/>
      <c r="E70" s="13">
        <f>SUM(E67:E69)</f>
        <v>3</v>
      </c>
      <c r="F70" s="14"/>
      <c r="G70" s="14"/>
    </row>
    <row r="71" spans="1:7" ht="54.75" customHeight="1">
      <c r="A71" s="17" t="s">
        <v>66</v>
      </c>
      <c r="B71" s="7" t="s">
        <v>13</v>
      </c>
      <c r="C71" s="7" t="s">
        <v>14</v>
      </c>
      <c r="D71" s="8" t="s">
        <v>15</v>
      </c>
      <c r="E71" s="7">
        <v>1</v>
      </c>
      <c r="F71" s="8" t="s">
        <v>16</v>
      </c>
      <c r="G71" s="7"/>
    </row>
    <row r="72" spans="1:7" ht="47.25" customHeight="1">
      <c r="A72" s="17"/>
      <c r="B72" s="7" t="s">
        <v>17</v>
      </c>
      <c r="C72" s="7" t="s">
        <v>38</v>
      </c>
      <c r="D72" s="8" t="s">
        <v>4</v>
      </c>
      <c r="E72" s="7">
        <v>1</v>
      </c>
      <c r="F72" s="8" t="s">
        <v>26</v>
      </c>
      <c r="G72" s="7"/>
    </row>
    <row r="73" spans="1:7" ht="44.25" customHeight="1">
      <c r="A73" s="17"/>
      <c r="B73" s="7" t="s">
        <v>17</v>
      </c>
      <c r="C73" s="7" t="s">
        <v>52</v>
      </c>
      <c r="D73" s="8" t="s">
        <v>48</v>
      </c>
      <c r="E73" s="7">
        <v>2</v>
      </c>
      <c r="F73" s="8" t="s">
        <v>16</v>
      </c>
      <c r="G73" s="7"/>
    </row>
    <row r="74" spans="1:7" ht="44.25" customHeight="1">
      <c r="A74" s="17"/>
      <c r="B74" s="7" t="s">
        <v>17</v>
      </c>
      <c r="C74" s="7" t="s">
        <v>55</v>
      </c>
      <c r="D74" s="8" t="s">
        <v>50</v>
      </c>
      <c r="E74" s="7">
        <v>3</v>
      </c>
      <c r="F74" s="8" t="s">
        <v>16</v>
      </c>
      <c r="G74" s="7"/>
    </row>
    <row r="75" spans="1:7" ht="19.5" customHeight="1">
      <c r="A75" s="17" t="s">
        <v>11</v>
      </c>
      <c r="B75" s="17"/>
      <c r="C75" s="17"/>
      <c r="D75" s="17"/>
      <c r="E75" s="11">
        <f>SUM(E71:E74)</f>
        <v>7</v>
      </c>
      <c r="F75" s="12"/>
      <c r="G75" s="12"/>
    </row>
    <row r="76" spans="1:7" ht="19.5" customHeight="1">
      <c r="A76" s="28" t="s">
        <v>12</v>
      </c>
      <c r="B76" s="28"/>
      <c r="C76" s="28"/>
      <c r="D76" s="28"/>
      <c r="E76" s="15">
        <f>SUM(E14+E22+E32+E49+E54+E57+E62+E66+E70+E75)</f>
        <v>118</v>
      </c>
      <c r="F76" s="16"/>
      <c r="G76" s="16"/>
    </row>
    <row r="77" spans="1:7" ht="14.25">
      <c r="A77" s="26" t="s">
        <v>72</v>
      </c>
      <c r="B77" s="27"/>
      <c r="C77" s="27"/>
      <c r="D77" s="27"/>
      <c r="E77" s="27"/>
      <c r="F77" s="27"/>
      <c r="G77" s="27"/>
    </row>
    <row r="78" spans="1:7" ht="31.5" customHeight="1">
      <c r="A78" s="27"/>
      <c r="B78" s="27"/>
      <c r="C78" s="27"/>
      <c r="D78" s="27"/>
      <c r="E78" s="27"/>
      <c r="F78" s="27"/>
      <c r="G78" s="27"/>
    </row>
  </sheetData>
  <mergeCells count="29">
    <mergeCell ref="A77:G78"/>
    <mergeCell ref="A76:D76"/>
    <mergeCell ref="A70:D70"/>
    <mergeCell ref="A71:A74"/>
    <mergeCell ref="A75:D75"/>
    <mergeCell ref="A67:A69"/>
    <mergeCell ref="A66:D66"/>
    <mergeCell ref="A63:A65"/>
    <mergeCell ref="A33:A48"/>
    <mergeCell ref="A62:D62"/>
    <mergeCell ref="A54:D54"/>
    <mergeCell ref="A55:A56"/>
    <mergeCell ref="A57:D57"/>
    <mergeCell ref="A58:A61"/>
    <mergeCell ref="A50:A53"/>
    <mergeCell ref="A1:G1"/>
    <mergeCell ref="A4:A13"/>
    <mergeCell ref="A14:D14"/>
    <mergeCell ref="D2:D3"/>
    <mergeCell ref="F2:F3"/>
    <mergeCell ref="B2:C2"/>
    <mergeCell ref="A2:A3"/>
    <mergeCell ref="G2:G3"/>
    <mergeCell ref="E2:E3"/>
    <mergeCell ref="A15:A21"/>
    <mergeCell ref="A22:D22"/>
    <mergeCell ref="A23:A31"/>
    <mergeCell ref="A49:D49"/>
    <mergeCell ref="A32:D32"/>
  </mergeCells>
  <phoneticPr fontId="1" type="noConversion"/>
  <pageMargins left="0.43307086614173229" right="0.23622047244094491" top="0.74803149606299213" bottom="0.74803149606299213" header="0.31496062992125984" footer="0.31496062992125984"/>
  <pageSetup paperSize="9" orientation="portrait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直属单位总</vt:lpstr>
      <vt:lpstr>Sheet1</vt:lpstr>
      <vt:lpstr>直属单位总!Print_Titles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李彬</dc:creator>
  <cp:lastModifiedBy>桂圆八宝</cp:lastModifiedBy>
  <cp:lastPrinted>2016-08-04T09:18:50Z</cp:lastPrinted>
  <dcterms:created xsi:type="dcterms:W3CDTF">2014-12-23T08:42:42Z</dcterms:created>
  <dcterms:modified xsi:type="dcterms:W3CDTF">2016-09-07T01:00:35Z</dcterms:modified>
</cp:coreProperties>
</file>